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2420" windowHeight="399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2" i="1"/>
  <c r="G12"/>
  <c r="C8"/>
  <c r="G8"/>
  <c r="H8"/>
</calcChain>
</file>

<file path=xl/sharedStrings.xml><?xml version="1.0" encoding="utf-8"?>
<sst xmlns="http://schemas.openxmlformats.org/spreadsheetml/2006/main" count="49" uniqueCount="30">
  <si>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</si>
  <si>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</si>
  <si>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</si>
  <si>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</si>
  <si>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</si>
  <si>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</si>
  <si>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</si>
  <si>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</si>
  <si>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</si>
  <si>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</si>
  <si>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</si>
  <si>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</si>
  <si>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</si>
  <si>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</si>
  <si>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Количество</t>
  </si>
  <si>
    <t>наименование учреждения</t>
  </si>
  <si>
    <t>Нежилое здание</t>
  </si>
  <si>
    <t>г. Челябинск, ул. Красная,59</t>
  </si>
  <si>
    <t>Нежилое здание (Учебный корпус)</t>
  </si>
  <si>
    <t>Нежилое здание (Пристрой спортивного зала)</t>
  </si>
  <si>
    <t>Для проведение учебных занятий</t>
  </si>
  <si>
    <t>МБОУ "Гимназия № 1 г. Челябинска"</t>
  </si>
  <si>
    <t>Оперативное управление</t>
  </si>
  <si>
    <t>Для проведение учебных занятий по иностранному языку</t>
  </si>
  <si>
    <t>Для проведение учебных занятий по физической культуре</t>
  </si>
  <si>
    <t>Движимое имущество всего:</t>
  </si>
  <si>
    <t>нет</t>
  </si>
  <si>
    <t>Х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</si>
  <si>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</si>
  <si>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Сведения об имуществе, закрепленном за МБОУ "Гимназия № 1 г. Челябинска"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</si>
</sst>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0</xdr:col>
      <xdr:colOff>352425</xdr:colOff>
      <xdr:row>12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0" y="381190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  <xdr:twoCellAnchor>
    <xdr:from>
      <xdr:col>0</xdr:col>
      <xdr:colOff>0</xdr:colOff>
      <xdr:row>12</xdr:row>
      <xdr:rowOff>0</xdr:rowOff>
    </xdr:from>
    <xdr:to>
      <xdr:col>0</xdr:col>
      <xdr:colOff>352425</xdr:colOff>
      <xdr:row>12</xdr:row>
      <xdr:rowOff>0</xdr:rowOff>
    </xdr:to>
    <xdr:sp macro="" textlink="">
      <xdr:nvSpPr>
        <xdr:cNvPr id="1026" name="Текст 1"/>
        <xdr:cNvSpPr txBox="1">
          <a:spLocks noChangeArrowheads="1"/>
        </xdr:cNvSpPr>
      </xdr:nvSpPr>
      <xdr:spPr bwMode="auto">
        <a:xfrm>
          <a:off x="0" y="381190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8"/>
  <sheetViews>
    <sheetView tabSelected="1" zoomScale="90" zoomScaleNormal="90" workbookViewId="0">
      <selection activeCell="C8" sqref="C8:M12"/>
    </sheetView>
  </sheetViews>
  <sheetFormatPr defaultColWidth="8.85546875" defaultRowHeight="15.75"/>
  <cols>
    <col min="1" max="1" width="26.5703125" style="1" customWidth="1"/>
    <col min="2" max="2" width="29.5703125" style="1" customWidth="1"/>
    <col min="3" max="3" width="12.42578125" style="1" customWidth="1"/>
    <col min="4" max="4" width="13.5703125" style="4" customWidth="1"/>
    <col min="5" max="5" width="16.85546875" style="4" customWidth="1"/>
    <col min="6" max="6" width="21.42578125" style="1" customWidth="1"/>
    <col min="7" max="7" width="16.5703125" style="4" customWidth="1"/>
    <col min="8" max="8" width="17.28515625" style="4" customWidth="1"/>
    <col min="9" max="9" width="17.42578125" style="1" customWidth="1"/>
    <col min="10" max="10" width="23.42578125" style="1" customWidth="1"/>
    <col min="11" max="11" width="26.7109375" style="1" customWidth="1"/>
    <col min="12" max="12" width="19.42578125" style="1" customWidth="1"/>
    <col min="13" max="13" width="21.140625" style="1" customWidth="1"/>
    <col min="14" max="16384" width="8.85546875" style="1"/>
  </cols>
  <sheetData>
    <row r="2" spans="1:13" s="5" customFormat="1" ht="15.75" customHeight="1">
      <c r="A2" s="22" t="s">
        <v>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>
      <c r="D3" s="23" t="s">
        <v>15</v>
      </c>
      <c r="E3" s="23"/>
      <c r="F3" s="23"/>
      <c r="G3" s="23"/>
      <c r="H3" s="23"/>
      <c r="I3" s="23"/>
      <c r="J3" s="23"/>
    </row>
    <row r="5" spans="1:13" s="2" customFormat="1" ht="31.15" customHeight="1">
      <c r="A5" s="19" t="s">
        <v>0</v>
      </c>
      <c r="B5" s="19" t="s">
        <v>1</v>
      </c>
      <c r="C5" s="20" t="s">
        <v>14</v>
      </c>
      <c r="D5" s="19" t="s">
        <v>2</v>
      </c>
      <c r="E5" s="19"/>
      <c r="F5" s="19"/>
      <c r="G5" s="18" t="s">
        <v>5</v>
      </c>
      <c r="H5" s="18" t="s">
        <v>28</v>
      </c>
      <c r="I5" s="19" t="s">
        <v>7</v>
      </c>
      <c r="J5" s="19" t="s">
        <v>8</v>
      </c>
      <c r="K5" s="19" t="s">
        <v>9</v>
      </c>
      <c r="L5" s="19"/>
      <c r="M5" s="19" t="s">
        <v>12</v>
      </c>
    </row>
    <row r="6" spans="1:13" s="2" customFormat="1" ht="99.75" customHeight="1">
      <c r="A6" s="19"/>
      <c r="B6" s="19"/>
      <c r="C6" s="21"/>
      <c r="D6" s="7" t="s">
        <v>3</v>
      </c>
      <c r="E6" s="7" t="s">
        <v>4</v>
      </c>
      <c r="F6" s="6" t="s">
        <v>6</v>
      </c>
      <c r="G6" s="18"/>
      <c r="H6" s="18"/>
      <c r="I6" s="19"/>
      <c r="J6" s="19"/>
      <c r="K6" s="6" t="s">
        <v>10</v>
      </c>
      <c r="L6" s="6" t="s">
        <v>11</v>
      </c>
      <c r="M6" s="19"/>
    </row>
    <row r="7" spans="1:13" s="2" customFormat="1">
      <c r="A7" s="6">
        <v>1</v>
      </c>
      <c r="B7" s="6">
        <v>2</v>
      </c>
      <c r="C7" s="6">
        <v>3</v>
      </c>
      <c r="D7" s="8">
        <v>4</v>
      </c>
      <c r="E7" s="6">
        <v>5</v>
      </c>
      <c r="F7" s="8">
        <v>6</v>
      </c>
      <c r="G7" s="6">
        <v>7</v>
      </c>
      <c r="H7" s="8">
        <v>8</v>
      </c>
      <c r="I7" s="6">
        <v>9</v>
      </c>
      <c r="J7" s="8">
        <v>10</v>
      </c>
      <c r="K7" s="6">
        <v>11</v>
      </c>
      <c r="L7" s="8">
        <v>12</v>
      </c>
      <c r="M7" s="6">
        <v>13</v>
      </c>
    </row>
    <row r="8" spans="1:13" ht="31.5">
      <c r="A8" s="9" t="s">
        <v>13</v>
      </c>
      <c r="B8" s="3"/>
      <c r="C8" s="25">
        <f>SUM(C9+C10+C11)</f>
        <v>3</v>
      </c>
      <c r="D8" s="26">
        <v>5840.9</v>
      </c>
      <c r="E8" s="26"/>
      <c r="F8" s="14"/>
      <c r="G8" s="15">
        <f>SUM(G9:G11)</f>
        <v>62771435.339999996</v>
      </c>
      <c r="H8" s="15">
        <f>SUM(H9:H11)</f>
        <v>29032273.219999999</v>
      </c>
      <c r="I8" s="14"/>
      <c r="J8" s="14"/>
      <c r="K8" s="14"/>
      <c r="L8" s="14"/>
      <c r="M8" s="14"/>
    </row>
    <row r="9" spans="1:13" ht="47.25">
      <c r="A9" s="9" t="s">
        <v>16</v>
      </c>
      <c r="B9" s="3" t="s">
        <v>17</v>
      </c>
      <c r="C9" s="14">
        <v>1</v>
      </c>
      <c r="D9" s="13">
        <v>4657.2</v>
      </c>
      <c r="E9" s="13">
        <v>108.54</v>
      </c>
      <c r="F9" s="14"/>
      <c r="G9" s="16">
        <v>31201516.649999999</v>
      </c>
      <c r="H9" s="27">
        <v>12685392.82</v>
      </c>
      <c r="I9" s="14" t="s">
        <v>20</v>
      </c>
      <c r="J9" s="14" t="s">
        <v>26</v>
      </c>
      <c r="K9" s="14" t="s">
        <v>21</v>
      </c>
      <c r="L9" s="14" t="s">
        <v>22</v>
      </c>
      <c r="M9" s="14" t="s">
        <v>26</v>
      </c>
    </row>
    <row r="10" spans="1:13" ht="78.75">
      <c r="A10" s="9" t="s">
        <v>18</v>
      </c>
      <c r="B10" s="3" t="s">
        <v>17</v>
      </c>
      <c r="C10" s="14">
        <v>1</v>
      </c>
      <c r="D10" s="13">
        <v>714.4</v>
      </c>
      <c r="E10" s="13">
        <v>24.89</v>
      </c>
      <c r="F10" s="14"/>
      <c r="G10" s="16">
        <v>16043121.470000001</v>
      </c>
      <c r="H10" s="27">
        <v>12914713.07</v>
      </c>
      <c r="I10" s="14" t="s">
        <v>23</v>
      </c>
      <c r="J10" s="14" t="s">
        <v>26</v>
      </c>
      <c r="K10" s="14" t="s">
        <v>21</v>
      </c>
      <c r="L10" s="14" t="s">
        <v>22</v>
      </c>
      <c r="M10" s="14" t="s">
        <v>26</v>
      </c>
    </row>
    <row r="11" spans="1:13" ht="72" customHeight="1">
      <c r="A11" s="9" t="s">
        <v>19</v>
      </c>
      <c r="B11" s="3" t="s">
        <v>17</v>
      </c>
      <c r="C11" s="14">
        <v>1</v>
      </c>
      <c r="D11" s="13">
        <v>469.3</v>
      </c>
      <c r="E11" s="13">
        <v>25.95</v>
      </c>
      <c r="F11" s="14"/>
      <c r="G11" s="16">
        <v>15526797.220000001</v>
      </c>
      <c r="H11" s="27">
        <v>3432167.33</v>
      </c>
      <c r="I11" s="14" t="s">
        <v>24</v>
      </c>
      <c r="J11" s="14" t="s">
        <v>26</v>
      </c>
      <c r="K11" s="14" t="s">
        <v>21</v>
      </c>
      <c r="L11" s="14" t="s">
        <v>22</v>
      </c>
      <c r="M11" s="14" t="s">
        <v>26</v>
      </c>
    </row>
    <row r="12" spans="1:13" ht="47.25">
      <c r="A12" s="9" t="s">
        <v>25</v>
      </c>
      <c r="B12" s="3" t="s">
        <v>17</v>
      </c>
      <c r="C12" s="28">
        <v>1445</v>
      </c>
      <c r="D12" s="13" t="s">
        <v>27</v>
      </c>
      <c r="E12" s="13" t="s">
        <v>27</v>
      </c>
      <c r="F12" s="14" t="s">
        <v>27</v>
      </c>
      <c r="G12" s="15">
        <f>SUM(100107312.57-G8)</f>
        <v>37335877.229999997</v>
      </c>
      <c r="H12" s="15">
        <f>SUM(34330506.73-H8)</f>
        <v>5298233.5099999979</v>
      </c>
      <c r="I12" s="14" t="s">
        <v>21</v>
      </c>
      <c r="J12" s="14" t="s">
        <v>26</v>
      </c>
      <c r="K12" s="14" t="s">
        <v>21</v>
      </c>
      <c r="L12" s="14" t="s">
        <v>22</v>
      </c>
      <c r="M12" s="14" t="s">
        <v>26</v>
      </c>
    </row>
    <row r="13" spans="1:13" s="11" customFormat="1" ht="15.75" customHeight="1">
      <c r="D13" s="10"/>
      <c r="E13" s="10"/>
      <c r="G13" s="12"/>
      <c r="H13" s="12"/>
    </row>
    <row r="14" spans="1:13" s="11" customFormat="1" ht="15.75" customHeight="1">
      <c r="A14" s="10"/>
      <c r="D14" s="10"/>
      <c r="E14" s="10"/>
      <c r="G14" s="12"/>
      <c r="H14" s="12"/>
    </row>
    <row r="15" spans="1:13">
      <c r="A15" s="10"/>
      <c r="C15" s="11"/>
      <c r="D15" s="17"/>
      <c r="E15" s="24"/>
      <c r="F15" s="24"/>
    </row>
    <row r="16" spans="1:13">
      <c r="C16" s="11"/>
      <c r="D16" s="17"/>
    </row>
    <row r="17" spans="3:4">
      <c r="C17" s="11"/>
      <c r="D17" s="17"/>
    </row>
    <row r="18" spans="3:4">
      <c r="C18" s="11"/>
      <c r="D18" s="17"/>
    </row>
  </sheetData>
  <mergeCells count="13">
    <mergeCell ref="E15:F15"/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D3:J3"/>
    <mergeCell ref="J5:J6"/>
    <mergeCell ref="A2:M2"/>
  </mergeCells>
  <phoneticPr fontId="0" type="noConversion"/>
  <pageMargins left="0" right="0" top="0.98425196850393704" bottom="0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2019-06-27T09:48:16Z</cp:lastPrinted>
  <dcterms:created xsi:type="dcterms:W3CDTF">2018-07-13T03:25:03Z</dcterms:created>
  <dcterms:modified xsi:type="dcterms:W3CDTF">2024-08-29T10:15:31Z</dcterms:modified>
</cp:coreProperties>
</file>